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Joniškėlio apylinkių\"/>
    </mc:Choice>
  </mc:AlternateContent>
  <xr:revisionPtr revIDLastSave="0" documentId="13_ncr:1_{978F2561-D4D5-416D-8E27-89F27548F7A2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H27" i="1"/>
  <c r="H26" i="1"/>
  <c r="C25" i="1"/>
  <c r="D25" i="1"/>
  <c r="E25" i="1"/>
  <c r="F25" i="1"/>
  <c r="B25" i="1"/>
  <c r="I27" i="1" l="1"/>
  <c r="I26" i="1"/>
  <c r="H25" i="1"/>
  <c r="G25" i="1"/>
  <c r="I25" i="1" l="1"/>
</calcChain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<sst xmlns="http://schemas.openxmlformats.org/spreadsheetml/2006/main" count="39" uniqueCount="37">
  <si>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</si>
  <si>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</si>
  <si>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</si>
  <si>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</si>
  <si>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</si>
  <si>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</si>
  <si>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</si>
  <si>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</si>
  <si>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</si>
  <si>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</si>
  <si>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</si>
  <si>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</si>
  <si>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</si>
  <si>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</si>
  <si>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</si>
  <si>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</si>
  <si>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</si>
  <si>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</si>
  <si>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</si>
  <si>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</si>
  <si>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</si>
  <si>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</si>
  <si>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</si>
  <si>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</si>
  <si>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</si>
  <si>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</si>
  <si>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</si>
  <si>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</si>
  <si>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</si>
  <si>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Joniškėlio apylinkių seniūnija, kodas 188617269, Vytauto g.25, Joniškėlis LT-39305 Pasvalio r. sav.</t>
  </si>
  <si>
    <t>Seniūnas</t>
  </si>
  <si>
    <t>Rimantas Užuotas</t>
  </si>
  <si>
    <t>Asta Adamkavičienė</t>
  </si>
  <si>
    <t>Buhalterė-apskaitininkė</t>
  </si>
  <si>
    <t>(Informacijos apie biudžetinių įstaigų pajamas pagal 2025 m. birželio 30 d. duomenis forma Nr. 1)</t>
  </si>
  <si>
    <t>INFORMACIJA APIE BIUDŽETINIŲ ĮSTAIGŲ PAJAMAS PAGAL 2025 M. BIRŽELIO 30 D. DUOMENIS</t>
  </si>
  <si>
    <t>SFD- 599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</si>
</sst>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2" fillId="0" borderId="0" xfId="0" applyFont="1" applyBorder="1"/>
    <xf numFmtId="0" fontId="10" fillId="0" borderId="0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C22" zoomScaleNormal="100" workbookViewId="0">
      <selection activeCell="E16" sqref="E1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6" t="s">
        <v>34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>
      <c r="A9" s="50" t="s">
        <v>29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1" t="s">
        <v>35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1"/>
      <c r="D13" s="31"/>
      <c r="E13" s="31"/>
    </row>
    <row r="14" spans="1:19">
      <c r="C14" s="41">
        <v>45847</v>
      </c>
      <c r="D14" s="1" t="s">
        <v>1</v>
      </c>
      <c r="E14" s="32" t="s">
        <v>36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I22" s="33" t="s">
        <v>12</v>
      </c>
    </row>
    <row r="23" spans="1:17" ht="125.25" customHeight="1">
      <c r="A23" s="8" t="s">
        <v>17</v>
      </c>
      <c r="B23" s="9" t="s">
        <v>16</v>
      </c>
      <c r="C23" s="9" t="s">
        <v>21</v>
      </c>
      <c r="D23" s="9" t="s">
        <v>14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24</v>
      </c>
      <c r="B25" s="40">
        <f>B26+B27+B28</f>
        <v>0</v>
      </c>
      <c r="C25" s="40">
        <f t="shared" ref="C25:I25" si="0">C26+C27+C28</f>
        <v>3900</v>
      </c>
      <c r="D25" s="40">
        <f t="shared" si="0"/>
        <v>2437.17</v>
      </c>
      <c r="E25" s="40">
        <f t="shared" si="0"/>
        <v>1220</v>
      </c>
      <c r="F25" s="40">
        <f t="shared" si="0"/>
        <v>1220</v>
      </c>
      <c r="G25" s="40">
        <f t="shared" si="0"/>
        <v>1217.1699999999998</v>
      </c>
      <c r="H25" s="40">
        <f t="shared" si="0"/>
        <v>0</v>
      </c>
      <c r="I25" s="40">
        <f t="shared" si="0"/>
        <v>1217.1699999999998</v>
      </c>
      <c r="J25" s="15"/>
    </row>
    <row r="26" spans="1:17" ht="26.25">
      <c r="A26" s="39" t="s">
        <v>26</v>
      </c>
      <c r="B26" s="40">
        <v>0</v>
      </c>
      <c r="C26" s="40">
        <v>2100</v>
      </c>
      <c r="D26" s="40">
        <v>1574.37</v>
      </c>
      <c r="E26" s="40">
        <v>1220</v>
      </c>
      <c r="F26" s="40">
        <v>1220</v>
      </c>
      <c r="G26" s="40">
        <f>B26+D26-E26</f>
        <v>354.36999999999989</v>
      </c>
      <c r="H26" s="40">
        <f>E26-F26</f>
        <v>0</v>
      </c>
      <c r="I26" s="40">
        <f>G26+H26</f>
        <v>354.36999999999989</v>
      </c>
      <c r="J26" s="15"/>
    </row>
    <row r="27" spans="1:17" ht="26.25">
      <c r="A27" s="39" t="s">
        <v>27</v>
      </c>
      <c r="B27" s="40">
        <v>0</v>
      </c>
      <c r="C27" s="40">
        <v>1800</v>
      </c>
      <c r="D27" s="40">
        <v>862.8</v>
      </c>
      <c r="E27" s="40">
        <v>0</v>
      </c>
      <c r="F27" s="40">
        <v>0</v>
      </c>
      <c r="G27" s="40">
        <f t="shared" ref="G27" si="1">B27+D27-E27</f>
        <v>862.8</v>
      </c>
      <c r="H27" s="40">
        <f t="shared" ref="H27" si="2">E27-F27</f>
        <v>0</v>
      </c>
      <c r="I27" s="40">
        <f t="shared" ref="I27" si="3">G27+H27</f>
        <v>862.8</v>
      </c>
    </row>
    <row r="28" spans="1:17" ht="26.25">
      <c r="A28" s="39" t="s">
        <v>28</v>
      </c>
      <c r="B28" s="40"/>
      <c r="C28" s="40"/>
      <c r="D28" s="40"/>
      <c r="E28" s="40"/>
      <c r="F28" s="40"/>
      <c r="G28" s="40"/>
      <c r="H28" s="40"/>
      <c r="I28" s="40"/>
    </row>
    <row r="29" spans="1:17">
      <c r="A29" s="38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30</v>
      </c>
      <c r="D33" s="35"/>
      <c r="F33" s="7"/>
      <c r="H33" s="43" t="s">
        <v>31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3" t="s">
        <v>33</v>
      </c>
      <c r="B36" s="4"/>
      <c r="C36" s="4"/>
      <c r="D36" s="36"/>
      <c r="E36" s="4"/>
      <c r="F36" s="4"/>
      <c r="G36" s="4"/>
      <c r="H36" s="43" t="s">
        <v>32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44"/>
      <c r="E39" s="45"/>
      <c r="F39" s="45"/>
      <c r="G39" s="45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2025-04-10T07:37:05Z</cp:lastPrinted>
  <dcterms:created xsi:type="dcterms:W3CDTF">2018-11-13T06:22:20Z</dcterms:created>
  <dcterms:modified xsi:type="dcterms:W3CDTF">2025-07-09T05:49:35Z</dcterms:modified>
</cp:coreProperties>
</file>